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1農道担当\22_【広域農道：道交】西海岸関\05_工事\【西海広関第45号工事】法面工（ｸﾞﾗｳﾝﾄﾞｱﾝｶｰ）\02_縦覧\"/>
    </mc:Choice>
  </mc:AlternateContent>
  <xr:revisionPtr revIDLastSave="0" documentId="13_ncr:1_{95364B21-9F00-46DD-BE0A-C0C183AE859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7" i="56"/>
  <c r="O36" i="56" s="1"/>
  <c r="O35" i="56" s="1"/>
  <c r="O40" i="56"/>
  <c r="O45" i="56"/>
  <c r="O43" i="56" s="1"/>
  <c r="O42" i="56" s="1"/>
  <c r="O47" i="56"/>
  <c r="O23" i="56" l="1"/>
  <c r="O21" i="56" s="1"/>
  <c r="O52" i="56" s="1"/>
  <c r="O5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<sst xmlns="http://schemas.openxmlformats.org/spreadsheetml/2006/main" count="138" uniqueCount="79">
  <si>
    <t>#&amp;$SKHDIN_HINAGATA3#&amp;$</t>
  </si>
  <si>
    <t>西農水（整五工）第55号</t>
  </si>
  <si>
    <t>西海広関第45号工事</t>
  </si>
  <si>
    <t>工事費内訳書</t>
  </si>
  <si>
    <t>20260820162916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</si>
  <si>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</si>
  <si>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</si>
  <si>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</si>
  <si>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</si>
  <si>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</si>
  <si>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</si>
  <si>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</si>
  <si>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</si>
  <si>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</si>
  <si>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</si>
  <si>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</si>
  <si>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</si>
  <si>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</si>
  <si>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</si>
  <si>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</si>
  <si>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</si>
  <si>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</si>
  <si>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</si>
  <si>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</si>
  <si>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</si>
  <si>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</si>
  <si>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</si>
  <si>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</si>
  <si>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</si>
  <si>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</si>
  <si>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</si>
  <si>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</si>
  <si>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</si>
  <si>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</si>
  <si>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</si>
  <si>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</si>
  <si>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</si>
  <si>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</si>
  <si>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法面工</t>
  </si>
  <si>
    <t xml:space="preserve">      アンカー工</t>
  </si>
  <si>
    <t xml:space="preserve">       削孔工</t>
  </si>
  <si>
    <t>φ115,軟岩</t>
  </si>
  <si>
    <t>ｍ</t>
  </si>
  <si>
    <t>φ115,硬岩</t>
  </si>
  <si>
    <t xml:space="preserve">       アンカー挿入・緊張・定着・頭部処理</t>
  </si>
  <si>
    <t>本</t>
  </si>
  <si>
    <t xml:space="preserve">       グラウト注入</t>
  </si>
  <si>
    <t>m3</t>
  </si>
  <si>
    <t xml:space="preserve">       受圧板設置</t>
  </si>
  <si>
    <t>枚</t>
  </si>
  <si>
    <t xml:space="preserve">       アンカー工</t>
  </si>
  <si>
    <t>材料費</t>
  </si>
  <si>
    <t xml:space="preserve">    直接工事費（仮設工）</t>
  </si>
  <si>
    <t xml:space="preserve">     仮設工</t>
  </si>
  <si>
    <t xml:space="preserve">      仮設工</t>
  </si>
  <si>
    <t xml:space="preserve">       足場工</t>
  </si>
  <si>
    <t>空m3</t>
  </si>
  <si>
    <t xml:space="preserve">       ボーリングマシン移設</t>
  </si>
  <si>
    <t>回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</si>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</sst>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S23" sqref="S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271.60000000000002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43</v>
      </c>
      <c r="M30" s="30">
        <v>78.2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12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12</v>
      </c>
      <c r="N32" s="31" t="s">
        <v>47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27</v>
      </c>
      <c r="M33" s="30">
        <v>12</v>
      </c>
      <c r="N33" s="31" t="s">
        <v>49</v>
      </c>
      <c r="O33" s="33"/>
    </row>
    <row r="34" spans="5:15" x14ac:dyDescent="0.15">
      <c r="E34">
        <v>15</v>
      </c>
      <c r="G34">
        <v>11</v>
      </c>
      <c r="K34" s="29" t="s">
        <v>50</v>
      </c>
      <c r="L34" s="29" t="s">
        <v>51</v>
      </c>
      <c r="M34" s="30">
        <v>1</v>
      </c>
      <c r="N34" s="31" t="s">
        <v>29</v>
      </c>
      <c r="O34" s="33"/>
    </row>
    <row r="35" spans="5:15" x14ac:dyDescent="0.15">
      <c r="E35">
        <v>16</v>
      </c>
      <c r="F35">
        <v>169</v>
      </c>
      <c r="G35">
        <v>4</v>
      </c>
      <c r="K35" s="29" t="s">
        <v>52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9</v>
      </c>
      <c r="K36" s="29" t="s">
        <v>53</v>
      </c>
      <c r="L36" s="29" t="s">
        <v>27</v>
      </c>
      <c r="M36" s="30">
        <v>1</v>
      </c>
      <c r="N36" s="31" t="s">
        <v>29</v>
      </c>
      <c r="O36" s="32">
        <f>+O37+O40</f>
        <v>0</v>
      </c>
    </row>
    <row r="37" spans="5:15" x14ac:dyDescent="0.15">
      <c r="E37">
        <v>18</v>
      </c>
      <c r="G37">
        <v>10</v>
      </c>
      <c r="K37" s="29" t="s">
        <v>54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55</v>
      </c>
      <c r="L38" s="29" t="s">
        <v>27</v>
      </c>
      <c r="M38" s="30">
        <v>220</v>
      </c>
      <c r="N38" s="31" t="s">
        <v>56</v>
      </c>
      <c r="O38" s="33"/>
    </row>
    <row r="39" spans="5:15" x14ac:dyDescent="0.15">
      <c r="E39">
        <v>20</v>
      </c>
      <c r="G39">
        <v>11</v>
      </c>
      <c r="K39" s="29" t="s">
        <v>57</v>
      </c>
      <c r="L39" s="29" t="s">
        <v>27</v>
      </c>
      <c r="M39" s="30">
        <v>1</v>
      </c>
      <c r="N39" s="31" t="s">
        <v>58</v>
      </c>
      <c r="O39" s="33"/>
    </row>
    <row r="40" spans="5:15" x14ac:dyDescent="0.15">
      <c r="E40">
        <v>21</v>
      </c>
      <c r="G40">
        <v>10</v>
      </c>
      <c r="K40" s="29" t="s">
        <v>59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60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8</v>
      </c>
      <c r="G42">
        <v>3</v>
      </c>
      <c r="K42" s="29" t="s">
        <v>61</v>
      </c>
      <c r="L42" s="29" t="s">
        <v>27</v>
      </c>
      <c r="M42" s="30">
        <v>1</v>
      </c>
      <c r="N42" s="31" t="s">
        <v>29</v>
      </c>
      <c r="O42" s="32">
        <f>+O43+O47</f>
        <v>0</v>
      </c>
    </row>
    <row r="43" spans="5:15" x14ac:dyDescent="0.15">
      <c r="E43">
        <v>24</v>
      </c>
      <c r="F43">
        <v>9</v>
      </c>
      <c r="G43">
        <v>4</v>
      </c>
      <c r="K43" s="29" t="s">
        <v>62</v>
      </c>
      <c r="L43" s="29" t="s">
        <v>27</v>
      </c>
      <c r="M43" s="30">
        <v>1</v>
      </c>
      <c r="N43" s="31" t="s">
        <v>29</v>
      </c>
      <c r="O43" s="32">
        <f>+O44+O45</f>
        <v>0</v>
      </c>
    </row>
    <row r="44" spans="5:15" x14ac:dyDescent="0.15">
      <c r="E44">
        <v>25</v>
      </c>
      <c r="F44">
        <v>14</v>
      </c>
      <c r="G44">
        <v>5</v>
      </c>
      <c r="K44" s="29" t="s">
        <v>63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203</v>
      </c>
      <c r="G45">
        <v>5</v>
      </c>
      <c r="K45" s="29" t="s">
        <v>64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204</v>
      </c>
      <c r="G46">
        <v>6</v>
      </c>
      <c r="K46" s="29" t="s">
        <v>65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66</v>
      </c>
      <c r="L47" s="29" t="s">
        <v>27</v>
      </c>
      <c r="M47" s="30">
        <v>1</v>
      </c>
      <c r="N47" s="31" t="s">
        <v>29</v>
      </c>
      <c r="O47" s="32">
        <f>+O50</f>
        <v>0</v>
      </c>
    </row>
    <row r="48" spans="5:15" x14ac:dyDescent="0.15">
      <c r="E48">
        <v>29</v>
      </c>
      <c r="F48" t="s">
        <v>67</v>
      </c>
      <c r="G48">
        <v>5</v>
      </c>
      <c r="K48" s="29" t="s">
        <v>68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 t="s">
        <v>69</v>
      </c>
      <c r="G49">
        <v>5</v>
      </c>
      <c r="K49" s="29" t="s">
        <v>70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220</v>
      </c>
      <c r="G50">
        <v>5</v>
      </c>
      <c r="K50" s="29" t="s">
        <v>71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2</v>
      </c>
      <c r="K51" s="29" t="s">
        <v>72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73</v>
      </c>
      <c r="L52" s="34" t="s">
        <v>27</v>
      </c>
      <c r="M52" s="35"/>
      <c r="N52" s="36" t="s">
        <v>27</v>
      </c>
      <c r="O52" s="37">
        <f>+O21+O51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74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75</v>
      </c>
      <c r="L56" s="43"/>
      <c r="M56" s="7"/>
      <c r="N56" s="44"/>
      <c r="O56" s="45"/>
      <c r="P56" s="7"/>
    </row>
    <row r="57" spans="5:16" s="1" customFormat="1" x14ac:dyDescent="0.15">
      <c r="K57" s="43" t="s">
        <v>76</v>
      </c>
      <c r="L57" s="43"/>
      <c r="M57" s="7"/>
      <c r="N57" s="44"/>
      <c r="O57" s="45"/>
      <c r="P57" s="7"/>
    </row>
    <row r="58" spans="5:16" s="1" customFormat="1" x14ac:dyDescent="0.15">
      <c r="K58" s="43" t="s">
        <v>77</v>
      </c>
      <c r="L58" s="43"/>
      <c r="M58" s="7"/>
      <c r="N58" s="44"/>
      <c r="O58" s="45"/>
      <c r="P58" s="7"/>
    </row>
  </sheetData>
  <sheetProtection algorithmName="SHA-512" hashValue="HPBHm0EKLxnLpe0nDpST9rhaBHQGrJGVahvCVpRvtff6WtyX8eNyzF0tX2cQk4tCfKH8gNxBK9G6lj6pJ8awbQ==" saltValue="KDzXD5pfW+qrXKm12nDW3ElnD55qd8XEgfaIjdML66goT24BHNKleEZRhTuol7CzZ0FAgDxetMSt/OfYsa+gM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2026-08-20T08:35:37Z</dcterms:modified>
</cp:coreProperties>
</file>